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8195" windowHeight="12090"/>
  </bookViews>
  <sheets>
    <sheet name="БА_ЦСР" sheetId="1" r:id="rId1"/>
  </sheets>
  <calcPr calcId="145621" iterate="1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6" i="1" l="1"/>
</calcChain>
</file>

<file path=xl/sharedStrings.xml><?xml version="1.0" encoding="utf-8"?>
<sst xmlns="http://schemas.openxmlformats.org/spreadsheetml/2006/main" count="181" uniqueCount="177">
  <si>
    <t>Итого</t>
  </si>
  <si>
    <t xml:space="preserve">                                                                                                            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</si>
  <si>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</si>
  <si>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</si>
  <si>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5000051180</t>
  </si>
  <si>
    <t>На осуществление первичного воинского учета на территориях, где отсутствуют военные комиссариаты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</si>
  <si>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</si>
  <si>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</si>
  <si>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</si>
  <si>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</si>
  <si>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</si>
  <si>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</si>
  <si>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</si>
  <si>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</si>
  <si>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</si>
  <si>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</si>
  <si>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</si>
  <si>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</si>
  <si>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</si>
  <si>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</si>
  <si>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</si>
  <si>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5000025010</t>
  </si>
  <si>
    <t xml:space="preserve">Реализация государственных функций, связанных с общегосударственным управлением 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</si>
  <si>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</si>
  <si>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</si>
  <si>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</si>
  <si>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</si>
  <si>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</si>
  <si>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 xml:space="preserve">Аппарат Совета Олонецкого национального муниципального района </t>
  </si>
  <si>
    <t xml:space="preserve">Депутаты Совета Олонецкого национального муниципального района </t>
  </si>
  <si>
    <t>5000010120</t>
  </si>
  <si>
    <t xml:space="preserve">Осуществление полномочий Олонецкого нацио-нального муниципального района администрацией Олонецкого национального муниципального района </t>
  </si>
  <si>
    <t>5000000000</t>
  </si>
  <si>
    <t>Непрограммные направления деятельности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</si>
  <si>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</si>
  <si>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</si>
  <si>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</si>
  <si>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</si>
  <si>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</si>
  <si>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</si>
  <si>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</si>
  <si>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</si>
  <si>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</si>
  <si>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</si>
  <si>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</si>
  <si>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</si>
  <si>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</si>
  <si>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</si>
  <si>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</si>
  <si>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</si>
  <si>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</si>
  <si>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</si>
  <si>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</si>
  <si>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</si>
  <si>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</si>
  <si>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</si>
  <si>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</si>
  <si>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</si>
  <si>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</si>
  <si>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</si>
  <si>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</si>
  <si>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</si>
  <si>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</si>
  <si>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</si>
  <si>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</si>
  <si>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</si>
  <si>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</si>
  <si>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</si>
  <si>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</si>
  <si>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</si>
  <si>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</si>
  <si>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</si>
  <si>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</si>
  <si>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</si>
  <si>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</si>
  <si>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</si>
  <si>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</si>
  <si>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</si>
  <si>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</si>
  <si>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</si>
  <si>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</si>
  <si>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</si>
  <si>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</si>
  <si>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</si>
  <si>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</si>
  <si>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</si>
  <si>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</si>
  <si>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Наименование</t>
  </si>
  <si>
    <t>отклонение</t>
  </si>
  <si>
    <t>0100124070</t>
  </si>
  <si>
    <t>0500000000</t>
  </si>
  <si>
    <t>Мероприятия по развитию архивного дела за счет платных услуг и безвозмездных поступлений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</si>
  <si>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</si>
  <si>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Исполнено за 2023 год</t>
  </si>
  <si>
    <t>020EВ51790</t>
  </si>
  <si>
    <t>0600000000</t>
  </si>
  <si>
    <t>060F300000</t>
  </si>
  <si>
    <t>060F367483</t>
  </si>
  <si>
    <t>060F367484</t>
  </si>
  <si>
    <t>0900000000</t>
  </si>
  <si>
    <t>0900100000</t>
  </si>
  <si>
    <t>0900110110</t>
  </si>
  <si>
    <t>0900110120</t>
  </si>
  <si>
    <t>0900110130</t>
  </si>
  <si>
    <t>0900110220</t>
  </si>
  <si>
    <t>0900110230</t>
  </si>
  <si>
    <t>0900126510</t>
  </si>
  <si>
    <t>0900200000</t>
  </si>
  <si>
    <t>0900221610</t>
  </si>
  <si>
    <t>0900242150</t>
  </si>
  <si>
    <t>50000К0820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</si>
  <si>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</si>
  <si>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</si>
  <si>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Муниципальная программы "Переселению граждан из аварийного жилищного фонда на территории Олонецкого национального муниципального района"</t>
  </si>
  <si>
    <t>Основное мероприятие «Региональный проект «Жилье» в рамках реализации национального проекта «Жилье и городская среда»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</si>
  <si>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</si>
  <si>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</si>
  <si>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муниципальная программа «Управление муниципальными финансами  Олонецкого национального муниципального района"</t>
  </si>
  <si>
    <t>основное мероприятие "Организация бюджетного процесса в Олонецком национальном  муниципальном районе"</t>
  </si>
  <si>
    <t xml:space="preserve">Глава Олонецкого национального муниципального района 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</si>
  <si>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</si>
  <si>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Передача полномочий сельских поселений по формированию  бюджета и организация исполнения данного бюджета, по организации и осуществлению внутреннего муниципального финансового контроля</t>
  </si>
  <si>
    <t>основное мероприятие "Выравнивание финансовых возможностей городского и сельских поселений Олонецкого национального муниципального района"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</si>
  <si>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</si>
  <si>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Исполнено за 2024 год</t>
  </si>
  <si>
    <t>010A100000</t>
  </si>
  <si>
    <t>010A154540</t>
  </si>
  <si>
    <t>0200143550</t>
  </si>
  <si>
    <t>02001S3550</t>
  </si>
  <si>
    <t>0400000000</t>
  </si>
  <si>
    <t>0400100000</t>
  </si>
  <si>
    <t>0400110120</t>
  </si>
  <si>
    <t>0500200000</t>
  </si>
  <si>
    <t>05002А5762</t>
  </si>
  <si>
    <t>0700000000</t>
  </si>
  <si>
    <t>0700400000</t>
  </si>
  <si>
    <t>0700410120</t>
  </si>
  <si>
    <t>0900110240</t>
  </si>
  <si>
    <t>1000000000</t>
  </si>
  <si>
    <t>1000100000</t>
  </si>
  <si>
    <t>1000142201</t>
  </si>
  <si>
    <t>1000200000</t>
  </si>
  <si>
    <t>1000210270</t>
  </si>
  <si>
    <t>1200000000</t>
  </si>
  <si>
    <t>1200100000</t>
  </si>
  <si>
    <t>12001L3040</t>
  </si>
  <si>
    <t>Основное мероприятие «Региональный проект «Культурная среда» в рамках реализации национального проекта «Культура»</t>
  </si>
  <si>
    <t>Реализация мероприятий по созданию модельных муниципальных библиотек</t>
  </si>
  <si>
    <t>реализация мероприятий по обеспечению надлежащих условий для обучения и пребывания детей в муниципальных образовательных организациях</t>
  </si>
  <si>
    <t>софинансирование мероприятий по обеспечению надлежащих условий для обучения и пребывания детей в муниципальных образовательных организациях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</si>
  <si>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района"</t>
  </si>
  <si>
    <t>Основное мероприятие "Проведение мероприятий по улучшению имущества (текущий, капитальный ремонт, техническое содержание зданий, помещений, строений, сооружений), являющихся собственностью муниципального района"</t>
  </si>
  <si>
    <t>Основное мероприятие "Повышение уровня инженерного обустройства территорий Олонецкого района"</t>
  </si>
  <si>
    <t xml:space="preserve"> на реализацию мероприятий по обеспечению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</si>
  <si>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</si>
  <si>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основное мероприятие "Развитие физической культуры и спорта в образовательных организациях, среди детей, подростков и молодежи"</t>
  </si>
  <si>
    <t xml:space="preserve">Совет Олонецкого национального муниципального района </t>
  </si>
  <si>
    <t>муниципальная программа "Профилактика правонарушений и преступлений в Олонецком национальном муниципальном районе "</t>
  </si>
  <si>
    <t>основное мероприятие "Работа Комиссии по делам несовершеннолетних и защите их прав администрации Олонецкого национального муниципального района"</t>
  </si>
  <si>
    <t>основное мероприятие "Трудоустройство несовершеннолетних граждан, стоящих на учете в ПДН ОМВД России по Олонецкому району и Комиссии по делам несовершеннолетних и защите их прав при Администрации Олонецкого национального муниципального района,  в возрасте от 14 до 18 лет в свободное от учебы время"</t>
  </si>
  <si>
    <t>муниципальная программа "Укрепление общественного здоровья в Олонецком национальном муниципальном районе"</t>
  </si>
  <si>
    <t>основное мероприятие "Организация горячего питания обучающихся образовательных организаций"</t>
  </si>
  <si>
    <t>020Ю600000</t>
  </si>
  <si>
    <t>020Ю650500</t>
  </si>
  <si>
    <t>020Ю651790</t>
  </si>
  <si>
    <t>020Ю653030</t>
  </si>
  <si>
    <t>1100000000</t>
  </si>
  <si>
    <t>1100100000</t>
  </si>
  <si>
    <t>11001L4970</t>
  </si>
  <si>
    <t>50000R0820</t>
  </si>
  <si>
    <t>Основное мероприятие Региональный проект «Педагоги и наставники» в рамках реализации национального проекта «Молодежь и дети»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</si>
  <si>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</si>
  <si>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</si>
  <si>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муниципальная программа "Обеспечение жильем молодых семей"</t>
  </si>
  <si>
    <t>основное мероприятие "Обеспечение жильем молодых семей"</t>
  </si>
  <si>
    <t>реализация мероприятий по обеспечению жильем молодых семей</t>
  </si>
  <si>
    <t xml:space="preserve">Сведения о расходах бюджета муниципального района по муниципальным программам и непрограммным  направлениям деятельности за 1 квартал 2025 года в сравнении с исполнением за аналогичный период 2024 года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</si>
</sst>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9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165" fontId="6" fillId="0" borderId="1" xfId="0" applyNumberFormat="1" applyFont="1" applyFill="1" applyBorder="1" applyAlignment="1" applyProtection="1">
      <alignment horizontal="left" vertical="top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0" fillId="0" borderId="0" xfId="0"/>
    <xf numFmtId="165" fontId="8" fillId="0" borderId="4" xfId="0" applyNumberFormat="1" applyFont="1" applyFill="1" applyBorder="1" applyAlignment="1" applyProtection="1">
      <alignment wrapText="1"/>
      <protection hidden="1"/>
    </xf>
    <xf numFmtId="165" fontId="8" fillId="0" borderId="4" xfId="0" applyNumberFormat="1" applyFont="1" applyFill="1" applyBorder="1" applyAlignment="1" applyProtection="1">
      <alignment wrapText="1"/>
      <protection hidden="1"/>
    </xf>
    <xf numFmtId="165" fontId="8" fillId="0" borderId="4" xfId="0" applyNumberFormat="1" applyFont="1" applyFill="1" applyBorder="1" applyAlignment="1" applyProtection="1">
      <alignment wrapText="1"/>
      <protection hidden="1"/>
    </xf>
    <xf numFmtId="166" fontId="8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protection hidden="1"/>
    </xf>
    <xf numFmtId="164" fontId="8" fillId="0" borderId="5" xfId="0" applyNumberFormat="1" applyFont="1" applyFill="1" applyBorder="1" applyAlignment="1" applyProtection="1">
      <alignment horizontal="right" vertical="center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showGridLines="0" tabSelected="1" workbookViewId="0">
      <selection activeCell="B3" sqref="B3:B4"/>
    </sheetView>
  </sheetViews>
  <sheetFormatPr defaultColWidth="9.140625" defaultRowHeight="12.75" x14ac:dyDescent="0.2"/>
  <cols>
    <col min="1" max="1" width="5.7109375" customWidth="1"/>
    <col min="2" max="2" width="57.140625" customWidth="1"/>
    <col min="3" max="3" width="11.42578125" customWidth="1"/>
    <col min="4" max="4" width="13.28515625" customWidth="1"/>
    <col min="5" max="5" width="11.7109375" customWidth="1"/>
    <col min="6" max="6" width="12.5703125" customWidth="1"/>
    <col min="7" max="232" width="9.140625" customWidth="1"/>
  </cols>
  <sheetData>
    <row r="1" spans="1:7" ht="23.25" customHeight="1" x14ac:dyDescent="0.2">
      <c r="A1" s="1"/>
      <c r="B1" s="14" t="s">
        <v>176</v>
      </c>
      <c r="C1" s="14"/>
      <c r="D1" s="14"/>
      <c r="E1" s="14"/>
      <c r="F1" s="14"/>
      <c r="G1" s="1"/>
    </row>
    <row r="2" spans="1:7" ht="23.25" customHeight="1" x14ac:dyDescent="0.2">
      <c r="A2" s="1"/>
      <c r="B2" s="14"/>
      <c r="C2" s="14"/>
      <c r="D2" s="14"/>
      <c r="E2" s="14"/>
      <c r="F2" s="14"/>
      <c r="G2" s="1"/>
    </row>
    <row r="3" spans="1:7" ht="18" customHeight="1" x14ac:dyDescent="0.2">
      <c r="A3" s="4"/>
      <c r="B3" s="13" t="s">
        <v>87</v>
      </c>
      <c r="C3" s="15"/>
      <c r="D3" s="15" t="s">
        <v>93</v>
      </c>
      <c r="E3" s="15" t="s">
        <v>124</v>
      </c>
      <c r="F3" s="16" t="s">
        <v>88</v>
      </c>
      <c r="G3" s="1"/>
    </row>
    <row r="4" spans="1:7" ht="15.75" customHeight="1" x14ac:dyDescent="0.2">
      <c r="A4" s="4"/>
      <c r="B4" s="13"/>
      <c r="C4" s="15"/>
      <c r="D4" s="15"/>
      <c r="E4" s="15"/>
      <c r="F4" s="15"/>
      <c r="G4" s="1"/>
    </row>
    <row r="5" spans="1:7" ht="12.75" customHeight="1" thickBot="1" x14ac:dyDescent="0.25">
      <c r="A5" s="3"/>
      <c r="B5" s="7">
        <v>1</v>
      </c>
      <c r="C5" s="7">
        <v>2</v>
      </c>
      <c r="D5" s="7">
        <v>3</v>
      </c>
      <c r="E5" s="7">
        <v>4</v>
      </c>
      <c r="F5" s="7">
        <v>5</v>
      </c>
      <c r="G5" s="1"/>
    </row>
    <row r="6" spans="1:7" ht="21.75" customHeight="1" x14ac:dyDescent="0.2">
      <c r="A6" s="5"/>
      <c r="B6" s="8" t="s">
        <v>86</v>
      </c>
      <c r="C6" s="10" t="s">
        <v>85</v>
      </c>
      <c r="D6" s="11">
        <v>10352103.949999999</v>
      </c>
      <c r="E6" s="24">
        <v>11623486.880000001</v>
      </c>
      <c r="F6" s="11">
        <f>E6-D6</f>
        <v>1271382.9300000016</v>
      </c>
      <c r="G6" s="6"/>
    </row>
    <row r="7" spans="1:7" ht="21.75" customHeight="1" x14ac:dyDescent="0.2">
      <c r="A7" s="5"/>
      <c r="B7" s="8" t="s">
        <v>84</v>
      </c>
      <c r="C7" s="10" t="s">
        <v>83</v>
      </c>
      <c r="D7" s="11">
        <v>6748678.8300000001</v>
      </c>
      <c r="E7" s="25">
        <v>5540752.7800000003</v>
      </c>
      <c r="F7" s="11">
        <f t="shared" ref="F7:F70" si="0">E7-D7</f>
        <v>-1207926.0499999998</v>
      </c>
      <c r="G7" s="6"/>
    </row>
    <row r="8" spans="1:7" ht="12.75" customHeight="1" x14ac:dyDescent="0.2">
      <c r="A8" s="5"/>
      <c r="B8" s="8" t="s">
        <v>82</v>
      </c>
      <c r="C8" s="10" t="s">
        <v>81</v>
      </c>
      <c r="D8" s="11">
        <v>2545297.63</v>
      </c>
      <c r="E8" s="25">
        <v>2011063.66</v>
      </c>
      <c r="F8" s="11">
        <f t="shared" si="0"/>
        <v>-534233.97</v>
      </c>
      <c r="G8" s="6"/>
    </row>
    <row r="9" spans="1:7" ht="12.75" customHeight="1" x14ac:dyDescent="0.2">
      <c r="A9" s="5"/>
      <c r="B9" s="8" t="s">
        <v>80</v>
      </c>
      <c r="C9" s="10" t="s">
        <v>79</v>
      </c>
      <c r="D9" s="11">
        <v>2950158.07</v>
      </c>
      <c r="E9" s="25">
        <v>1920137.32</v>
      </c>
      <c r="F9" s="11">
        <f t="shared" si="0"/>
        <v>-1030020.7499999998</v>
      </c>
      <c r="G9" s="6"/>
    </row>
    <row r="10" spans="1:7" ht="12.75" customHeight="1" x14ac:dyDescent="0.2">
      <c r="A10" s="5"/>
      <c r="B10" s="8" t="s">
        <v>78</v>
      </c>
      <c r="C10" s="10" t="s">
        <v>77</v>
      </c>
      <c r="D10" s="11">
        <v>391625.33</v>
      </c>
      <c r="E10" s="25">
        <v>335450.75</v>
      </c>
      <c r="F10" s="11">
        <f t="shared" si="0"/>
        <v>-56174.580000000016</v>
      </c>
      <c r="G10" s="6"/>
    </row>
    <row r="11" spans="1:7" ht="21.75" customHeight="1" x14ac:dyDescent="0.2">
      <c r="A11" s="5"/>
      <c r="B11" s="8" t="s">
        <v>76</v>
      </c>
      <c r="C11" s="10" t="s">
        <v>75</v>
      </c>
      <c r="D11" s="11">
        <v>861596.98</v>
      </c>
      <c r="E11" s="25">
        <v>1262865</v>
      </c>
      <c r="F11" s="11">
        <f t="shared" si="0"/>
        <v>401268.02</v>
      </c>
      <c r="G11" s="6"/>
    </row>
    <row r="12" spans="1:7" ht="21.75" customHeight="1" x14ac:dyDescent="0.2">
      <c r="A12" s="5"/>
      <c r="B12" s="8" t="s">
        <v>91</v>
      </c>
      <c r="C12" s="10" t="s">
        <v>89</v>
      </c>
      <c r="D12" s="11">
        <v>0.82</v>
      </c>
      <c r="E12" s="25">
        <v>11236.05</v>
      </c>
      <c r="F12" s="11">
        <f t="shared" si="0"/>
        <v>11235.23</v>
      </c>
      <c r="G12" s="6"/>
    </row>
    <row r="13" spans="1:7" ht="21.75" customHeight="1" x14ac:dyDescent="0.2">
      <c r="A13" s="5"/>
      <c r="B13" s="8" t="s">
        <v>74</v>
      </c>
      <c r="C13" s="10" t="s">
        <v>73</v>
      </c>
      <c r="D13" s="11">
        <v>1750000</v>
      </c>
      <c r="E13" s="25">
        <v>3240000</v>
      </c>
      <c r="F13" s="11">
        <f t="shared" si="0"/>
        <v>1490000</v>
      </c>
      <c r="G13" s="6"/>
    </row>
    <row r="14" spans="1:7" ht="21.75" customHeight="1" x14ac:dyDescent="0.2">
      <c r="A14" s="5"/>
      <c r="B14" s="8" t="s">
        <v>72</v>
      </c>
      <c r="C14" s="10" t="s">
        <v>71</v>
      </c>
      <c r="D14" s="11">
        <v>1750000</v>
      </c>
      <c r="E14" s="25">
        <v>3240000</v>
      </c>
      <c r="F14" s="11">
        <f t="shared" si="0"/>
        <v>1490000</v>
      </c>
      <c r="G14" s="6"/>
    </row>
    <row r="15" spans="1:7" ht="21.75" customHeight="1" x14ac:dyDescent="0.2">
      <c r="A15" s="5"/>
      <c r="B15" s="8" t="s">
        <v>70</v>
      </c>
      <c r="C15" s="10" t="s">
        <v>69</v>
      </c>
      <c r="D15" s="11">
        <v>1834997.12</v>
      </c>
      <c r="E15" s="25">
        <v>2842734.1</v>
      </c>
      <c r="F15" s="11">
        <f t="shared" si="0"/>
        <v>1007736.98</v>
      </c>
      <c r="G15" s="6"/>
    </row>
    <row r="16" spans="1:7" ht="32.25" customHeight="1" x14ac:dyDescent="0.2">
      <c r="A16" s="5"/>
      <c r="B16" s="8" t="s">
        <v>68</v>
      </c>
      <c r="C16" s="10" t="s">
        <v>67</v>
      </c>
      <c r="D16" s="11">
        <v>1489815.87</v>
      </c>
      <c r="E16" s="25">
        <v>2100175.77</v>
      </c>
      <c r="F16" s="11">
        <f t="shared" si="0"/>
        <v>610359.89999999991</v>
      </c>
      <c r="G16" s="6"/>
    </row>
    <row r="17" spans="1:7" ht="42.75" customHeight="1" x14ac:dyDescent="0.2">
      <c r="A17" s="5"/>
      <c r="B17" s="8" t="s">
        <v>66</v>
      </c>
      <c r="C17" s="10" t="s">
        <v>65</v>
      </c>
      <c r="D17" s="11">
        <v>345181.25</v>
      </c>
      <c r="E17" s="25">
        <v>742558.33</v>
      </c>
      <c r="F17" s="11">
        <f t="shared" si="0"/>
        <v>397377.07999999996</v>
      </c>
      <c r="G17" s="6"/>
    </row>
    <row r="18" spans="1:7" ht="27" customHeight="1" x14ac:dyDescent="0.2">
      <c r="A18" s="5"/>
      <c r="B18" s="8" t="s">
        <v>146</v>
      </c>
      <c r="C18" s="10" t="s">
        <v>125</v>
      </c>
      <c r="D18" s="11">
        <v>18428</v>
      </c>
      <c r="E18" s="25"/>
      <c r="F18" s="11">
        <f t="shared" si="0"/>
        <v>-18428</v>
      </c>
      <c r="G18" s="6"/>
    </row>
    <row r="19" spans="1:7" ht="29.25" customHeight="1" x14ac:dyDescent="0.2">
      <c r="A19" s="5"/>
      <c r="B19" s="8" t="s">
        <v>147</v>
      </c>
      <c r="C19" s="10" t="s">
        <v>126</v>
      </c>
      <c r="D19" s="11">
        <v>18428</v>
      </c>
      <c r="E19" s="25"/>
      <c r="F19" s="11">
        <f t="shared" si="0"/>
        <v>-18428</v>
      </c>
      <c r="G19" s="6"/>
    </row>
    <row r="20" spans="1:7" ht="30" customHeight="1" x14ac:dyDescent="0.2">
      <c r="A20" s="5"/>
      <c r="B20" s="8" t="s">
        <v>64</v>
      </c>
      <c r="C20" s="10" t="s">
        <v>63</v>
      </c>
      <c r="D20" s="11">
        <v>147513615.18000001</v>
      </c>
      <c r="E20" s="25">
        <v>148517585.21000001</v>
      </c>
      <c r="F20" s="11">
        <f t="shared" si="0"/>
        <v>1003970.0300000012</v>
      </c>
      <c r="G20" s="6"/>
    </row>
    <row r="21" spans="1:7" ht="21.75" customHeight="1" x14ac:dyDescent="0.2">
      <c r="A21" s="5"/>
      <c r="B21" s="8" t="s">
        <v>62</v>
      </c>
      <c r="C21" s="10" t="s">
        <v>61</v>
      </c>
      <c r="D21" s="11">
        <v>147167759.34</v>
      </c>
      <c r="E21" s="25">
        <v>142530132.44</v>
      </c>
      <c r="F21" s="11">
        <f t="shared" si="0"/>
        <v>-4637626.900000006</v>
      </c>
      <c r="G21" s="6"/>
    </row>
    <row r="22" spans="1:7" ht="42.75" customHeight="1" x14ac:dyDescent="0.2">
      <c r="A22" s="5"/>
      <c r="B22" s="8" t="s">
        <v>60</v>
      </c>
      <c r="C22" s="10" t="s">
        <v>59</v>
      </c>
      <c r="D22" s="11">
        <v>19817228.420000002</v>
      </c>
      <c r="E22" s="25">
        <v>15318054.210000001</v>
      </c>
      <c r="F22" s="11">
        <f t="shared" si="0"/>
        <v>-4499174.2100000009</v>
      </c>
      <c r="G22" s="6"/>
    </row>
    <row r="23" spans="1:7" ht="53.25" customHeight="1" x14ac:dyDescent="0.2">
      <c r="A23" s="5"/>
      <c r="B23" s="8" t="s">
        <v>58</v>
      </c>
      <c r="C23" s="10" t="s">
        <v>57</v>
      </c>
      <c r="D23" s="11">
        <v>6198210.4299999997</v>
      </c>
      <c r="E23" s="25">
        <v>6750815.9800000004</v>
      </c>
      <c r="F23" s="11">
        <f t="shared" si="0"/>
        <v>552605.55000000075</v>
      </c>
      <c r="G23" s="6"/>
    </row>
    <row r="24" spans="1:7" ht="63.75" customHeight="1" x14ac:dyDescent="0.2">
      <c r="A24" s="5"/>
      <c r="B24" s="8" t="s">
        <v>56</v>
      </c>
      <c r="C24" s="10" t="s">
        <v>55</v>
      </c>
      <c r="D24" s="11">
        <v>14169628.73</v>
      </c>
      <c r="E24" s="25">
        <v>15960183.710000001</v>
      </c>
      <c r="F24" s="11">
        <f t="shared" si="0"/>
        <v>1790554.9800000004</v>
      </c>
      <c r="G24" s="6"/>
    </row>
    <row r="25" spans="1:7" ht="21.75" customHeight="1" x14ac:dyDescent="0.2">
      <c r="A25" s="5"/>
      <c r="B25" s="8" t="s">
        <v>54</v>
      </c>
      <c r="C25" s="10" t="s">
        <v>53</v>
      </c>
      <c r="D25" s="11">
        <v>6000</v>
      </c>
      <c r="E25" s="25">
        <v>14000</v>
      </c>
      <c r="F25" s="11">
        <f t="shared" si="0"/>
        <v>8000</v>
      </c>
      <c r="G25" s="6"/>
    </row>
    <row r="26" spans="1:7" ht="32.25" customHeight="1" x14ac:dyDescent="0.2">
      <c r="A26" s="5"/>
      <c r="B26" s="8" t="s">
        <v>52</v>
      </c>
      <c r="C26" s="10" t="s">
        <v>51</v>
      </c>
      <c r="D26" s="11">
        <v>13619099.880000001</v>
      </c>
      <c r="E26" s="25">
        <v>10292156.52</v>
      </c>
      <c r="F26" s="11">
        <f t="shared" si="0"/>
        <v>-3326943.3600000013</v>
      </c>
      <c r="G26" s="6"/>
    </row>
    <row r="27" spans="1:7" ht="12.75" customHeight="1" x14ac:dyDescent="0.2">
      <c r="A27" s="5"/>
      <c r="B27" s="8" t="s">
        <v>50</v>
      </c>
      <c r="C27" s="10" t="s">
        <v>49</v>
      </c>
      <c r="D27" s="11">
        <v>2843000</v>
      </c>
      <c r="E27" s="25">
        <v>2841579</v>
      </c>
      <c r="F27" s="11">
        <f t="shared" si="0"/>
        <v>-1421</v>
      </c>
      <c r="G27" s="6"/>
    </row>
    <row r="28" spans="1:7" ht="14.25" customHeight="1" x14ac:dyDescent="0.2">
      <c r="A28" s="5"/>
      <c r="B28" s="8" t="s">
        <v>48</v>
      </c>
      <c r="C28" s="10" t="s">
        <v>47</v>
      </c>
      <c r="D28" s="11">
        <v>3677848.82</v>
      </c>
      <c r="E28" s="25">
        <v>2886752.03</v>
      </c>
      <c r="F28" s="11">
        <f t="shared" si="0"/>
        <v>-791096.79</v>
      </c>
      <c r="G28" s="6"/>
    </row>
    <row r="29" spans="1:7" ht="67.5" customHeight="1" x14ac:dyDescent="0.2">
      <c r="A29" s="5"/>
      <c r="B29" s="8" t="s">
        <v>46</v>
      </c>
      <c r="C29" s="10" t="s">
        <v>45</v>
      </c>
      <c r="D29" s="11">
        <v>2254837.65</v>
      </c>
      <c r="E29" s="25">
        <v>2125174.38</v>
      </c>
      <c r="F29" s="11">
        <f t="shared" si="0"/>
        <v>-129663.27000000002</v>
      </c>
      <c r="G29" s="6"/>
    </row>
    <row r="30" spans="1:7" ht="74.25" customHeight="1" x14ac:dyDescent="0.2">
      <c r="A30" s="5"/>
      <c r="B30" s="8" t="s">
        <v>44</v>
      </c>
      <c r="C30" s="10" t="s">
        <v>43</v>
      </c>
      <c r="D30" s="11">
        <v>1666126.79</v>
      </c>
      <c r="E30" s="25">
        <v>2283259.9300000002</v>
      </c>
      <c r="F30" s="11">
        <f t="shared" si="0"/>
        <v>617133.14000000013</v>
      </c>
      <c r="G30" s="6"/>
    </row>
    <row r="31" spans="1:7" ht="74.25" customHeight="1" x14ac:dyDescent="0.2">
      <c r="A31" s="5"/>
      <c r="B31" s="8" t="s">
        <v>42</v>
      </c>
      <c r="C31" s="10" t="s">
        <v>41</v>
      </c>
      <c r="D31" s="11">
        <v>73972990.980000004</v>
      </c>
      <c r="E31" s="25">
        <v>80466224.310000002</v>
      </c>
      <c r="F31" s="11">
        <f t="shared" si="0"/>
        <v>6493233.3299999982</v>
      </c>
      <c r="G31" s="6"/>
    </row>
    <row r="32" spans="1:7" ht="84.75" customHeight="1" x14ac:dyDescent="0.2">
      <c r="A32" s="5"/>
      <c r="B32" s="8" t="s">
        <v>40</v>
      </c>
      <c r="C32" s="10" t="s">
        <v>39</v>
      </c>
      <c r="D32" s="11">
        <v>2739596.02</v>
      </c>
      <c r="E32" s="25">
        <v>2942602.67</v>
      </c>
      <c r="F32" s="11">
        <f t="shared" si="0"/>
        <v>203006.64999999991</v>
      </c>
      <c r="G32" s="6"/>
    </row>
    <row r="33" spans="1:7" ht="37.5" customHeight="1" x14ac:dyDescent="0.2">
      <c r="A33" s="5"/>
      <c r="B33" s="8" t="s">
        <v>148</v>
      </c>
      <c r="C33" s="10" t="s">
        <v>127</v>
      </c>
      <c r="D33" s="11">
        <v>2700000</v>
      </c>
      <c r="E33" s="25"/>
      <c r="F33" s="11">
        <f t="shared" si="0"/>
        <v>-2700000</v>
      </c>
      <c r="G33" s="6"/>
    </row>
    <row r="34" spans="1:7" ht="32.25" customHeight="1" x14ac:dyDescent="0.2">
      <c r="A34" s="5"/>
      <c r="B34" s="8" t="s">
        <v>38</v>
      </c>
      <c r="C34" s="10" t="s">
        <v>37</v>
      </c>
      <c r="D34" s="11">
        <v>2707384.72</v>
      </c>
      <c r="E34" s="25"/>
      <c r="F34" s="11">
        <f t="shared" si="0"/>
        <v>-2707384.72</v>
      </c>
      <c r="G34" s="6"/>
    </row>
    <row r="35" spans="1:7" ht="26.25" customHeight="1" x14ac:dyDescent="0.2">
      <c r="A35" s="5"/>
      <c r="B35" s="8" t="s">
        <v>35</v>
      </c>
      <c r="C35" s="10" t="s">
        <v>34</v>
      </c>
      <c r="D35" s="11">
        <v>495806.9</v>
      </c>
      <c r="E35" s="25">
        <v>649329.69999999995</v>
      </c>
      <c r="F35" s="11">
        <f t="shared" si="0"/>
        <v>153522.79999999993</v>
      </c>
      <c r="G35" s="6"/>
    </row>
    <row r="36" spans="1:7" ht="35.25" customHeight="1" x14ac:dyDescent="0.2">
      <c r="A36" s="5"/>
      <c r="B36" s="8" t="s">
        <v>149</v>
      </c>
      <c r="C36" s="10" t="s">
        <v>128</v>
      </c>
      <c r="D36" s="11">
        <v>300000</v>
      </c>
      <c r="E36" s="25"/>
      <c r="F36" s="11">
        <f t="shared" si="0"/>
        <v>-300000</v>
      </c>
      <c r="G36" s="6"/>
    </row>
    <row r="37" spans="1:7" ht="33.75" customHeight="1" x14ac:dyDescent="0.2">
      <c r="A37" s="5"/>
      <c r="B37" s="9" t="s">
        <v>112</v>
      </c>
      <c r="C37" s="10" t="s">
        <v>94</v>
      </c>
      <c r="D37" s="11">
        <v>345855.84</v>
      </c>
      <c r="E37" s="25"/>
      <c r="F37" s="11">
        <f t="shared" si="0"/>
        <v>-345855.84</v>
      </c>
      <c r="G37" s="6"/>
    </row>
    <row r="38" spans="1:7" s="17" customFormat="1" ht="33.75" customHeight="1" x14ac:dyDescent="0.2">
      <c r="A38" s="5"/>
      <c r="B38" s="19" t="s">
        <v>170</v>
      </c>
      <c r="C38" s="22" t="s">
        <v>162</v>
      </c>
      <c r="D38" s="11"/>
      <c r="E38" s="25">
        <v>5987452.7699999996</v>
      </c>
      <c r="F38" s="11">
        <f t="shared" si="0"/>
        <v>5987452.7699999996</v>
      </c>
      <c r="G38" s="6"/>
    </row>
    <row r="39" spans="1:7" s="17" customFormat="1" ht="33.75" customHeight="1" x14ac:dyDescent="0.2">
      <c r="A39" s="5"/>
      <c r="B39" s="19" t="s">
        <v>171</v>
      </c>
      <c r="C39" s="22" t="s">
        <v>163</v>
      </c>
      <c r="D39" s="11"/>
      <c r="E39" s="25">
        <v>149749.12</v>
      </c>
      <c r="F39" s="11">
        <f t="shared" si="0"/>
        <v>149749.12</v>
      </c>
      <c r="G39" s="6"/>
    </row>
    <row r="40" spans="1:7" s="17" customFormat="1" ht="33.75" customHeight="1" x14ac:dyDescent="0.2">
      <c r="A40" s="5"/>
      <c r="B40" s="19" t="s">
        <v>112</v>
      </c>
      <c r="C40" s="22" t="s">
        <v>164</v>
      </c>
      <c r="D40" s="11"/>
      <c r="E40" s="25">
        <v>409705.71</v>
      </c>
      <c r="F40" s="11">
        <f t="shared" si="0"/>
        <v>409705.71</v>
      </c>
      <c r="G40" s="6"/>
    </row>
    <row r="41" spans="1:7" s="17" customFormat="1" ht="33.75" customHeight="1" x14ac:dyDescent="0.2">
      <c r="A41" s="5"/>
      <c r="B41" s="19" t="s">
        <v>172</v>
      </c>
      <c r="C41" s="22" t="s">
        <v>165</v>
      </c>
      <c r="D41" s="11"/>
      <c r="E41" s="25">
        <v>5427997.9400000004</v>
      </c>
      <c r="F41" s="11">
        <f t="shared" si="0"/>
        <v>5427997.9400000004</v>
      </c>
      <c r="G41" s="6"/>
    </row>
    <row r="42" spans="1:7" ht="33.75" customHeight="1" x14ac:dyDescent="0.2">
      <c r="A42" s="5"/>
      <c r="B42" s="8" t="s">
        <v>150</v>
      </c>
      <c r="C42" s="10" t="s">
        <v>129</v>
      </c>
      <c r="D42" s="11">
        <v>27034.12</v>
      </c>
      <c r="E42" s="25">
        <v>0</v>
      </c>
      <c r="F42" s="11">
        <f t="shared" si="0"/>
        <v>-27034.12</v>
      </c>
      <c r="G42" s="6"/>
    </row>
    <row r="43" spans="1:7" ht="33.75" customHeight="1" x14ac:dyDescent="0.2">
      <c r="A43" s="5"/>
      <c r="B43" s="8" t="s">
        <v>151</v>
      </c>
      <c r="C43" s="10" t="s">
        <v>130</v>
      </c>
      <c r="D43" s="11">
        <v>27034.12</v>
      </c>
      <c r="E43" s="25">
        <v>0</v>
      </c>
      <c r="F43" s="11">
        <f t="shared" si="0"/>
        <v>-27034.12</v>
      </c>
      <c r="G43" s="6"/>
    </row>
    <row r="44" spans="1:7" ht="33.75" customHeight="1" x14ac:dyDescent="0.2">
      <c r="A44" s="5"/>
      <c r="B44" s="8" t="s">
        <v>120</v>
      </c>
      <c r="C44" s="10" t="s">
        <v>131</v>
      </c>
      <c r="D44" s="11">
        <v>27034.12</v>
      </c>
      <c r="E44" s="25">
        <v>0</v>
      </c>
      <c r="F44" s="11">
        <f t="shared" si="0"/>
        <v>-27034.12</v>
      </c>
      <c r="G44" s="6"/>
    </row>
    <row r="45" spans="1:7" ht="21.75" customHeight="1" x14ac:dyDescent="0.2">
      <c r="A45" s="5"/>
      <c r="B45" s="9" t="s">
        <v>92</v>
      </c>
      <c r="C45" s="10" t="s">
        <v>90</v>
      </c>
      <c r="D45" s="11">
        <v>29277773.609999999</v>
      </c>
      <c r="E45" s="25">
        <v>0</v>
      </c>
      <c r="F45" s="11">
        <f t="shared" si="0"/>
        <v>-29277773.609999999</v>
      </c>
      <c r="G45" s="6"/>
    </row>
    <row r="46" spans="1:7" ht="27" customHeight="1" x14ac:dyDescent="0.2">
      <c r="A46" s="5"/>
      <c r="B46" s="8" t="s">
        <v>152</v>
      </c>
      <c r="C46" s="10" t="s">
        <v>132</v>
      </c>
      <c r="D46" s="11">
        <v>29277773.609999999</v>
      </c>
      <c r="E46" s="25">
        <v>0</v>
      </c>
      <c r="F46" s="11">
        <f t="shared" si="0"/>
        <v>-29277773.609999999</v>
      </c>
      <c r="G46" s="6"/>
    </row>
    <row r="47" spans="1:7" ht="50.25" customHeight="1" x14ac:dyDescent="0.2">
      <c r="A47" s="5"/>
      <c r="B47" s="8" t="s">
        <v>153</v>
      </c>
      <c r="C47" s="10" t="s">
        <v>133</v>
      </c>
      <c r="D47" s="11">
        <v>29277773.609999999</v>
      </c>
      <c r="E47" s="25"/>
      <c r="F47" s="11">
        <f t="shared" si="0"/>
        <v>-29277773.609999999</v>
      </c>
      <c r="G47" s="6"/>
    </row>
    <row r="48" spans="1:7" ht="12.75" customHeight="1" x14ac:dyDescent="0.2">
      <c r="A48" s="5"/>
      <c r="B48" s="9" t="s">
        <v>113</v>
      </c>
      <c r="C48" s="10" t="s">
        <v>95</v>
      </c>
      <c r="D48" s="11">
        <v>0</v>
      </c>
      <c r="E48" s="25"/>
      <c r="F48" s="11">
        <f t="shared" si="0"/>
        <v>0</v>
      </c>
      <c r="G48" s="6"/>
    </row>
    <row r="49" spans="1:7" ht="12.75" customHeight="1" x14ac:dyDescent="0.2">
      <c r="A49" s="5"/>
      <c r="B49" s="9" t="s">
        <v>114</v>
      </c>
      <c r="C49" s="10" t="s">
        <v>96</v>
      </c>
      <c r="D49" s="11">
        <v>0</v>
      </c>
      <c r="E49" s="25"/>
      <c r="F49" s="11">
        <f t="shared" si="0"/>
        <v>0</v>
      </c>
      <c r="G49" s="6"/>
    </row>
    <row r="50" spans="1:7" ht="12.75" customHeight="1" x14ac:dyDescent="0.2">
      <c r="A50" s="5"/>
      <c r="B50" s="9" t="s">
        <v>115</v>
      </c>
      <c r="C50" s="10" t="s">
        <v>97</v>
      </c>
      <c r="D50" s="11">
        <v>0</v>
      </c>
      <c r="E50" s="25"/>
      <c r="F50" s="11">
        <f t="shared" si="0"/>
        <v>0</v>
      </c>
      <c r="G50" s="6"/>
    </row>
    <row r="51" spans="1:7" ht="12.75" customHeight="1" x14ac:dyDescent="0.2">
      <c r="A51" s="5"/>
      <c r="B51" s="9" t="s">
        <v>116</v>
      </c>
      <c r="C51" s="10" t="s">
        <v>98</v>
      </c>
      <c r="D51" s="11">
        <v>0</v>
      </c>
      <c r="E51" s="25"/>
      <c r="F51" s="11">
        <f t="shared" si="0"/>
        <v>0</v>
      </c>
      <c r="G51" s="6"/>
    </row>
    <row r="52" spans="1:7" ht="21.75" customHeight="1" x14ac:dyDescent="0.2">
      <c r="A52" s="5"/>
      <c r="B52" s="8" t="s">
        <v>154</v>
      </c>
      <c r="C52" s="10" t="s">
        <v>134</v>
      </c>
      <c r="D52" s="11">
        <v>7486.5</v>
      </c>
      <c r="E52" s="25">
        <v>0</v>
      </c>
      <c r="F52" s="11">
        <f t="shared" si="0"/>
        <v>-7486.5</v>
      </c>
      <c r="G52" s="6"/>
    </row>
    <row r="53" spans="1:7" ht="29.25" customHeight="1" x14ac:dyDescent="0.2">
      <c r="A53" s="5"/>
      <c r="B53" s="8" t="s">
        <v>155</v>
      </c>
      <c r="C53" s="10" t="s">
        <v>135</v>
      </c>
      <c r="D53" s="11">
        <v>7486.5</v>
      </c>
      <c r="E53" s="25">
        <v>0</v>
      </c>
      <c r="F53" s="11">
        <f t="shared" si="0"/>
        <v>-7486.5</v>
      </c>
      <c r="G53" s="6"/>
    </row>
    <row r="54" spans="1:7" ht="31.5" customHeight="1" x14ac:dyDescent="0.2">
      <c r="A54" s="5"/>
      <c r="B54" s="8" t="s">
        <v>120</v>
      </c>
      <c r="C54" s="10" t="s">
        <v>136</v>
      </c>
      <c r="D54" s="11">
        <v>7486.5</v>
      </c>
      <c r="E54" s="25">
        <v>0</v>
      </c>
      <c r="F54" s="11">
        <f t="shared" si="0"/>
        <v>-7486.5</v>
      </c>
      <c r="G54" s="6"/>
    </row>
    <row r="55" spans="1:7" ht="21.75" customHeight="1" x14ac:dyDescent="0.2">
      <c r="A55" s="5"/>
      <c r="B55" s="9" t="s">
        <v>117</v>
      </c>
      <c r="C55" s="10" t="s">
        <v>99</v>
      </c>
      <c r="D55" s="11">
        <v>14458664.380000001</v>
      </c>
      <c r="E55" s="25">
        <v>13784669.800000001</v>
      </c>
      <c r="F55" s="11">
        <f t="shared" si="0"/>
        <v>-673994.58000000007</v>
      </c>
      <c r="G55" s="6"/>
    </row>
    <row r="56" spans="1:7" ht="21.75" customHeight="1" x14ac:dyDescent="0.2">
      <c r="A56" s="5"/>
      <c r="B56" s="9" t="s">
        <v>118</v>
      </c>
      <c r="C56" s="10" t="s">
        <v>100</v>
      </c>
      <c r="D56" s="11">
        <v>8515114.3800000008</v>
      </c>
      <c r="E56" s="25">
        <v>8434169.8000000007</v>
      </c>
      <c r="F56" s="11">
        <f t="shared" si="0"/>
        <v>-80944.580000000075</v>
      </c>
      <c r="G56" s="6"/>
    </row>
    <row r="57" spans="1:7" ht="21.75" customHeight="1" x14ac:dyDescent="0.2">
      <c r="A57" s="5"/>
      <c r="B57" s="9" t="s">
        <v>119</v>
      </c>
      <c r="C57" s="10" t="s">
        <v>101</v>
      </c>
      <c r="D57" s="11">
        <v>309674.76</v>
      </c>
      <c r="E57" s="25">
        <v>256517.34</v>
      </c>
      <c r="F57" s="11">
        <f t="shared" si="0"/>
        <v>-53157.420000000013</v>
      </c>
      <c r="G57" s="6"/>
    </row>
    <row r="58" spans="1:7" ht="21.75" customHeight="1" x14ac:dyDescent="0.2">
      <c r="A58" s="5"/>
      <c r="B58" s="9" t="s">
        <v>120</v>
      </c>
      <c r="C58" s="10" t="s">
        <v>102</v>
      </c>
      <c r="D58" s="11">
        <v>7103499.6600000001</v>
      </c>
      <c r="E58" s="25">
        <v>7347983.9000000004</v>
      </c>
      <c r="F58" s="11">
        <f t="shared" si="0"/>
        <v>244484.24000000022</v>
      </c>
      <c r="G58" s="6"/>
    </row>
    <row r="59" spans="1:7" ht="21.75" customHeight="1" x14ac:dyDescent="0.2">
      <c r="A59" s="5"/>
      <c r="B59" s="9" t="s">
        <v>121</v>
      </c>
      <c r="C59" s="10" t="s">
        <v>103</v>
      </c>
      <c r="D59" s="11">
        <v>45151</v>
      </c>
      <c r="E59" s="25">
        <v>0</v>
      </c>
      <c r="F59" s="11">
        <f t="shared" si="0"/>
        <v>-45151</v>
      </c>
      <c r="G59" s="6"/>
    </row>
    <row r="60" spans="1:7" ht="17.25" customHeight="1" x14ac:dyDescent="0.2">
      <c r="A60" s="5"/>
      <c r="B60" s="9" t="s">
        <v>29</v>
      </c>
      <c r="C60" s="10" t="s">
        <v>104</v>
      </c>
      <c r="D60" s="11">
        <v>0</v>
      </c>
      <c r="E60" s="25"/>
      <c r="F60" s="11">
        <f t="shared" si="0"/>
        <v>0</v>
      </c>
      <c r="G60" s="6"/>
    </row>
    <row r="61" spans="1:7" ht="17.25" customHeight="1" x14ac:dyDescent="0.2">
      <c r="A61" s="3" t="s">
        <v>1</v>
      </c>
      <c r="B61" s="9" t="s">
        <v>28</v>
      </c>
      <c r="C61" s="10" t="s">
        <v>105</v>
      </c>
      <c r="D61" s="11">
        <v>0</v>
      </c>
      <c r="E61" s="25"/>
      <c r="F61" s="11">
        <f t="shared" si="0"/>
        <v>0</v>
      </c>
      <c r="G61" s="1"/>
    </row>
    <row r="62" spans="1:7" ht="17.25" customHeight="1" x14ac:dyDescent="0.2">
      <c r="A62" s="3"/>
      <c r="B62" s="8" t="s">
        <v>156</v>
      </c>
      <c r="C62" s="10" t="s">
        <v>137</v>
      </c>
      <c r="D62" s="11">
        <v>67296.73</v>
      </c>
      <c r="E62" s="25">
        <v>72708</v>
      </c>
      <c r="F62" s="11">
        <f t="shared" si="0"/>
        <v>5411.2700000000041</v>
      </c>
      <c r="G62" s="1"/>
    </row>
    <row r="63" spans="1:7" ht="24.75" customHeight="1" x14ac:dyDescent="0.2">
      <c r="B63" s="9" t="s">
        <v>18</v>
      </c>
      <c r="C63" s="10" t="s">
        <v>106</v>
      </c>
      <c r="D63" s="11">
        <v>989492.23</v>
      </c>
      <c r="E63" s="25">
        <v>756960.56</v>
      </c>
      <c r="F63" s="11">
        <f t="shared" si="0"/>
        <v>-232531.66999999993</v>
      </c>
    </row>
    <row r="64" spans="1:7" ht="26.25" customHeight="1" x14ac:dyDescent="0.2">
      <c r="B64" s="9" t="s">
        <v>122</v>
      </c>
      <c r="C64" s="10" t="s">
        <v>107</v>
      </c>
      <c r="D64" s="11">
        <v>5943550</v>
      </c>
      <c r="E64" s="25">
        <v>5350500</v>
      </c>
      <c r="F64" s="11">
        <f t="shared" si="0"/>
        <v>-593050</v>
      </c>
    </row>
    <row r="65" spans="2:6" ht="27" customHeight="1" x14ac:dyDescent="0.2">
      <c r="B65" s="9" t="s">
        <v>23</v>
      </c>
      <c r="C65" s="10" t="s">
        <v>108</v>
      </c>
      <c r="D65" s="11">
        <v>4990300</v>
      </c>
      <c r="E65" s="25">
        <v>4436700</v>
      </c>
      <c r="F65" s="11">
        <f t="shared" si="0"/>
        <v>-553600</v>
      </c>
    </row>
    <row r="66" spans="2:6" ht="32.25" customHeight="1" x14ac:dyDescent="0.2">
      <c r="B66" s="9" t="s">
        <v>13</v>
      </c>
      <c r="C66" s="10" t="s">
        <v>109</v>
      </c>
      <c r="D66" s="11">
        <v>953250</v>
      </c>
      <c r="E66" s="25">
        <v>913800</v>
      </c>
      <c r="F66" s="11">
        <f t="shared" si="0"/>
        <v>-39450</v>
      </c>
    </row>
    <row r="67" spans="2:6" ht="32.25" customHeight="1" x14ac:dyDescent="0.2">
      <c r="B67" s="8" t="s">
        <v>157</v>
      </c>
      <c r="C67" s="10" t="s">
        <v>138</v>
      </c>
      <c r="D67" s="11">
        <v>121814</v>
      </c>
      <c r="E67" s="25">
        <v>82111.360000000001</v>
      </c>
      <c r="F67" s="11">
        <f t="shared" si="0"/>
        <v>-39702.639999999999</v>
      </c>
    </row>
    <row r="68" spans="2:6" ht="32.25" customHeight="1" x14ac:dyDescent="0.2">
      <c r="B68" s="8" t="s">
        <v>158</v>
      </c>
      <c r="C68" s="10" t="s">
        <v>139</v>
      </c>
      <c r="D68" s="11">
        <v>86883.72</v>
      </c>
      <c r="E68" s="25">
        <v>82111.360000000001</v>
      </c>
      <c r="F68" s="11">
        <f t="shared" si="0"/>
        <v>-4772.3600000000006</v>
      </c>
    </row>
    <row r="69" spans="2:6" ht="32.25" customHeight="1" x14ac:dyDescent="0.2">
      <c r="B69" s="8" t="s">
        <v>12</v>
      </c>
      <c r="C69" s="10" t="s">
        <v>140</v>
      </c>
      <c r="D69" s="11">
        <v>86883.72</v>
      </c>
      <c r="E69" s="25">
        <v>82111.360000000001</v>
      </c>
      <c r="F69" s="11">
        <f t="shared" si="0"/>
        <v>-4772.3600000000006</v>
      </c>
    </row>
    <row r="70" spans="2:6" ht="32.25" customHeight="1" x14ac:dyDescent="0.2">
      <c r="B70" s="8" t="s">
        <v>159</v>
      </c>
      <c r="C70" s="10" t="s">
        <v>141</v>
      </c>
      <c r="D70" s="11">
        <v>34930.28</v>
      </c>
      <c r="E70" s="25">
        <v>0</v>
      </c>
      <c r="F70" s="11">
        <f t="shared" si="0"/>
        <v>-34930.28</v>
      </c>
    </row>
    <row r="71" spans="2:6" ht="32.25" customHeight="1" x14ac:dyDescent="0.2">
      <c r="B71" s="8" t="s">
        <v>111</v>
      </c>
      <c r="C71" s="10" t="s">
        <v>142</v>
      </c>
      <c r="D71" s="11">
        <v>34930.28</v>
      </c>
      <c r="E71" s="25">
        <v>0</v>
      </c>
      <c r="F71" s="11">
        <f t="shared" ref="F71:F93" si="1">E71-D71</f>
        <v>-34930.28</v>
      </c>
    </row>
    <row r="72" spans="2:6" s="18" customFormat="1" ht="14.25" customHeight="1" x14ac:dyDescent="0.2">
      <c r="B72" s="20" t="s">
        <v>173</v>
      </c>
      <c r="C72" s="22" t="s">
        <v>166</v>
      </c>
      <c r="D72" s="11"/>
      <c r="E72" s="25">
        <v>3571123.5</v>
      </c>
      <c r="F72" s="11">
        <f t="shared" si="1"/>
        <v>3571123.5</v>
      </c>
    </row>
    <row r="73" spans="2:6" s="18" customFormat="1" ht="15.75" customHeight="1" x14ac:dyDescent="0.2">
      <c r="B73" s="20" t="s">
        <v>174</v>
      </c>
      <c r="C73" s="22" t="s">
        <v>167</v>
      </c>
      <c r="D73" s="11"/>
      <c r="E73" s="25">
        <v>3571123.5</v>
      </c>
      <c r="F73" s="11">
        <f t="shared" si="1"/>
        <v>3571123.5</v>
      </c>
    </row>
    <row r="74" spans="2:6" s="18" customFormat="1" ht="19.5" customHeight="1" x14ac:dyDescent="0.2">
      <c r="B74" s="20" t="s">
        <v>175</v>
      </c>
      <c r="C74" s="22" t="s">
        <v>168</v>
      </c>
      <c r="D74" s="11"/>
      <c r="E74" s="25">
        <v>3571123.5</v>
      </c>
      <c r="F74" s="11">
        <f t="shared" si="1"/>
        <v>3571123.5</v>
      </c>
    </row>
    <row r="75" spans="2:6" ht="32.25" customHeight="1" x14ac:dyDescent="0.2">
      <c r="B75" s="8" t="s">
        <v>160</v>
      </c>
      <c r="C75" s="10" t="s">
        <v>143</v>
      </c>
      <c r="D75" s="11">
        <v>2551605</v>
      </c>
      <c r="E75" s="25">
        <v>2539825</v>
      </c>
      <c r="F75" s="11">
        <f t="shared" si="1"/>
        <v>-11780</v>
      </c>
    </row>
    <row r="76" spans="2:6" ht="32.25" customHeight="1" x14ac:dyDescent="0.2">
      <c r="B76" s="8" t="s">
        <v>161</v>
      </c>
      <c r="C76" s="10" t="s">
        <v>144</v>
      </c>
      <c r="D76" s="11">
        <v>2551605</v>
      </c>
      <c r="E76" s="25">
        <v>2539825</v>
      </c>
      <c r="F76" s="11">
        <f t="shared" si="1"/>
        <v>-11780</v>
      </c>
    </row>
    <row r="77" spans="2:6" ht="32.25" customHeight="1" x14ac:dyDescent="0.2">
      <c r="B77" s="8" t="s">
        <v>36</v>
      </c>
      <c r="C77" s="10" t="s">
        <v>145</v>
      </c>
      <c r="D77" s="11">
        <v>2551605</v>
      </c>
      <c r="E77" s="25">
        <v>2539825</v>
      </c>
      <c r="F77" s="11">
        <f t="shared" si="1"/>
        <v>-11780</v>
      </c>
    </row>
    <row r="78" spans="2:6" ht="13.5" customHeight="1" x14ac:dyDescent="0.2">
      <c r="B78" s="8" t="s">
        <v>33</v>
      </c>
      <c r="C78" s="10" t="s">
        <v>32</v>
      </c>
      <c r="D78" s="11">
        <v>10909626.119999999</v>
      </c>
      <c r="E78" s="25">
        <v>12313886.5</v>
      </c>
      <c r="F78" s="11">
        <f t="shared" si="1"/>
        <v>1404260.3800000008</v>
      </c>
    </row>
    <row r="79" spans="2:6" ht="13.5" customHeight="1" x14ac:dyDescent="0.2">
      <c r="B79" s="8" t="s">
        <v>31</v>
      </c>
      <c r="C79" s="10" t="s">
        <v>30</v>
      </c>
      <c r="D79" s="11">
        <v>2058964.34</v>
      </c>
      <c r="E79" s="25">
        <v>1805826.6</v>
      </c>
      <c r="F79" s="11">
        <f t="shared" si="1"/>
        <v>-253137.74</v>
      </c>
    </row>
    <row r="80" spans="2:6" ht="13.5" customHeight="1" x14ac:dyDescent="0.2">
      <c r="B80" s="8" t="s">
        <v>27</v>
      </c>
      <c r="C80" s="10" t="s">
        <v>26</v>
      </c>
      <c r="D80" s="11">
        <v>899139</v>
      </c>
      <c r="E80" s="25">
        <v>876547.83</v>
      </c>
      <c r="F80" s="11">
        <f t="shared" si="1"/>
        <v>-22591.170000000042</v>
      </c>
    </row>
    <row r="81" spans="2:6" ht="13.5" customHeight="1" x14ac:dyDescent="0.2">
      <c r="B81" s="8" t="s">
        <v>25</v>
      </c>
      <c r="C81" s="10" t="s">
        <v>24</v>
      </c>
      <c r="D81" s="11">
        <v>0</v>
      </c>
      <c r="E81" s="25">
        <v>69220.800000000003</v>
      </c>
      <c r="F81" s="11">
        <f t="shared" si="1"/>
        <v>69220.800000000003</v>
      </c>
    </row>
    <row r="82" spans="2:6" ht="26.25" customHeight="1" x14ac:dyDescent="0.2">
      <c r="B82" s="8" t="s">
        <v>22</v>
      </c>
      <c r="C82" s="10" t="s">
        <v>21</v>
      </c>
      <c r="D82" s="11">
        <v>1096036.73</v>
      </c>
      <c r="E82" s="25">
        <v>406375.81</v>
      </c>
      <c r="F82" s="11">
        <f t="shared" si="1"/>
        <v>-689660.91999999993</v>
      </c>
    </row>
    <row r="83" spans="2:6" ht="20.25" customHeight="1" x14ac:dyDescent="0.2">
      <c r="B83" s="8" t="s">
        <v>20</v>
      </c>
      <c r="C83" s="10" t="s">
        <v>19</v>
      </c>
      <c r="D83" s="11">
        <v>375000</v>
      </c>
      <c r="E83" s="25">
        <v>150898.06</v>
      </c>
      <c r="F83" s="11">
        <f t="shared" si="1"/>
        <v>-224101.94</v>
      </c>
    </row>
    <row r="84" spans="2:6" ht="28.5" customHeight="1" x14ac:dyDescent="0.2">
      <c r="B84" s="8" t="s">
        <v>17</v>
      </c>
      <c r="C84" s="10" t="s">
        <v>16</v>
      </c>
      <c r="D84" s="11">
        <v>254429.02</v>
      </c>
      <c r="E84" s="25">
        <v>109435.91</v>
      </c>
      <c r="F84" s="11">
        <f t="shared" si="1"/>
        <v>-144993.10999999999</v>
      </c>
    </row>
    <row r="85" spans="2:6" ht="52.5" customHeight="1" x14ac:dyDescent="0.2">
      <c r="B85" s="8" t="s">
        <v>15</v>
      </c>
      <c r="C85" s="10" t="s">
        <v>14</v>
      </c>
      <c r="D85" s="11">
        <v>65025.3</v>
      </c>
      <c r="E85" s="25">
        <v>60047.6</v>
      </c>
      <c r="F85" s="11">
        <f t="shared" si="1"/>
        <v>-4977.7000000000044</v>
      </c>
    </row>
    <row r="86" spans="2:6" ht="32.25" customHeight="1" x14ac:dyDescent="0.2">
      <c r="B86" s="8" t="s">
        <v>11</v>
      </c>
      <c r="C86" s="10" t="s">
        <v>10</v>
      </c>
      <c r="D86" s="11">
        <v>56545.85</v>
      </c>
      <c r="E86" s="25">
        <v>36235.410000000003</v>
      </c>
      <c r="F86" s="11">
        <f t="shared" si="1"/>
        <v>-20310.439999999995</v>
      </c>
    </row>
    <row r="87" spans="2:6" ht="24.75" customHeight="1" x14ac:dyDescent="0.2">
      <c r="B87" s="8" t="s">
        <v>9</v>
      </c>
      <c r="C87" s="10" t="s">
        <v>8</v>
      </c>
      <c r="D87" s="11">
        <v>71131.3</v>
      </c>
      <c r="E87" s="25">
        <v>245874.08</v>
      </c>
      <c r="F87" s="11">
        <f t="shared" si="1"/>
        <v>174742.77999999997</v>
      </c>
    </row>
    <row r="88" spans="2:6" ht="24.75" customHeight="1" x14ac:dyDescent="0.2">
      <c r="B88" s="8" t="s">
        <v>7</v>
      </c>
      <c r="C88" s="10" t="s">
        <v>6</v>
      </c>
      <c r="D88" s="11">
        <v>3320815.12</v>
      </c>
      <c r="E88" s="25">
        <v>3440807.81</v>
      </c>
      <c r="F88" s="11">
        <f t="shared" si="1"/>
        <v>119992.68999999994</v>
      </c>
    </row>
    <row r="89" spans="2:6" ht="29.25" customHeight="1" x14ac:dyDescent="0.2">
      <c r="B89" s="8" t="s">
        <v>5</v>
      </c>
      <c r="C89" s="10" t="s">
        <v>4</v>
      </c>
      <c r="D89" s="11">
        <v>657435.02</v>
      </c>
      <c r="E89" s="25">
        <v>790610.97</v>
      </c>
      <c r="F89" s="11">
        <f t="shared" si="1"/>
        <v>133175.94999999995</v>
      </c>
    </row>
    <row r="90" spans="2:6" ht="104.25" customHeight="1" x14ac:dyDescent="0.2">
      <c r="B90" s="21" t="s">
        <v>123</v>
      </c>
      <c r="C90" s="22" t="s">
        <v>169</v>
      </c>
      <c r="D90" s="11">
        <v>0</v>
      </c>
      <c r="E90" s="25">
        <v>1913400</v>
      </c>
      <c r="F90" s="11">
        <f t="shared" si="1"/>
        <v>1913400</v>
      </c>
    </row>
    <row r="91" spans="2:6" ht="29.25" customHeight="1" x14ac:dyDescent="0.2">
      <c r="B91" s="8" t="s">
        <v>3</v>
      </c>
      <c r="C91" s="10" t="s">
        <v>2</v>
      </c>
      <c r="D91" s="11">
        <v>368979.44</v>
      </c>
      <c r="E91" s="25">
        <v>495155.62</v>
      </c>
      <c r="F91" s="11">
        <f t="shared" si="1"/>
        <v>126176.18</v>
      </c>
    </row>
    <row r="92" spans="2:6" ht="104.25" customHeight="1" thickBot="1" x14ac:dyDescent="0.25">
      <c r="B92" s="8" t="s">
        <v>123</v>
      </c>
      <c r="C92" s="10" t="s">
        <v>110</v>
      </c>
      <c r="D92" s="11">
        <v>1686125</v>
      </c>
      <c r="E92" s="26">
        <v>1913450</v>
      </c>
      <c r="F92" s="11">
        <f t="shared" si="1"/>
        <v>227325</v>
      </c>
    </row>
    <row r="93" spans="2:6" x14ac:dyDescent="0.2">
      <c r="B93" s="12" t="s">
        <v>0</v>
      </c>
      <c r="C93" s="12"/>
      <c r="D93" s="2">
        <v>215219722.86000001</v>
      </c>
      <c r="E93" s="23">
        <v>192432688.25</v>
      </c>
      <c r="F93" s="11">
        <f t="shared" si="1"/>
        <v>-22787034.610000014</v>
      </c>
    </row>
  </sheetData>
  <mergeCells count="7">
    <mergeCell ref="B93:C93"/>
    <mergeCell ref="B3:B4"/>
    <mergeCell ref="B1:F2"/>
    <mergeCell ref="D3:D4"/>
    <mergeCell ref="C3:C4"/>
    <mergeCell ref="F3:F4"/>
    <mergeCell ref="E3:E4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2021-06-22T11:23:01Z</dcterms:created>
  <dcterms:modified xsi:type="dcterms:W3CDTF">2025-04-16T08:41:55Z</dcterms:modified>
</cp:coreProperties>
</file>